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4240" windowHeight="12015"/>
  </bookViews>
  <sheets>
    <sheet name="стоматология" sheetId="3" r:id="rId1"/>
  </sheets>
  <definedNames>
    <definedName name="_xlnm._FilterDatabase" localSheetId="0" hidden="1">стоматология!$B$5:$C$22</definedName>
  </definedNames>
  <calcPr calcId="124519"/>
</workbook>
</file>

<file path=xl/calcChain.xml><?xml version="1.0" encoding="utf-8"?>
<calcChain xmlns="http://schemas.openxmlformats.org/spreadsheetml/2006/main">
  <c r="E21" i="3"/>
  <c r="E20"/>
  <c r="E19"/>
  <c r="E17"/>
  <c r="E16"/>
  <c r="E15"/>
  <c r="E14"/>
  <c r="E13"/>
  <c r="E11"/>
  <c r="E10"/>
  <c r="E12"/>
  <c r="E18"/>
  <c r="E9"/>
  <c r="E8" l="1"/>
  <c r="E7"/>
  <c r="E22" l="1"/>
  <c r="D22"/>
  <c r="C22" l="1"/>
</calcChain>
</file>

<file path=xl/sharedStrings.xml><?xml version="1.0" encoding="utf-8"?>
<sst xmlns="http://schemas.openxmlformats.org/spreadsheetml/2006/main" count="25" uniqueCount="25">
  <si>
    <t>МО</t>
  </si>
  <si>
    <t xml:space="preserve">ГБУ РС(Я) "Абыйская ЦРБ"  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</si>
  <si>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</si>
  <si>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"Верхневилюйская ЦРБ"                                                                     </t>
  </si>
  <si>
    <t xml:space="preserve">ГБУ РС(Я) "Верхоянская ЦРБ"                                                                         </t>
  </si>
  <si>
    <t xml:space="preserve">ГБУ РС(Я) "Вилюйская ЦРБ им.П.А.Петрова"                                                            </t>
  </si>
  <si>
    <t xml:space="preserve">ГБУ РС(Я) "Жиганская ЦРБ"                 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</si>
  <si>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</si>
  <si>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"Мегино-Кангаласская ЦРБ"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</si>
  <si>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</si>
  <si>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</si>
  <si>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</si>
  <si>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</si>
  <si>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</si>
  <si>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>ВСЕГО</t>
  </si>
  <si>
    <t xml:space="preserve">ГАУ РС(Я) "ЯССЦ"                                                                                    </t>
  </si>
  <si>
    <t>№ п/п</t>
  </si>
  <si>
    <t>Объем средств
(тыс.руб.)</t>
  </si>
  <si>
    <t>в том числе</t>
  </si>
  <si>
    <t>СМС</t>
  </si>
  <si>
    <t>КМС</t>
  </si>
  <si>
    <t>Приложение 3</t>
  </si>
  <si>
    <t xml:space="preserve">Объем средств, направляемых в медицинские организации 
по итогам оценки достижения значений показателей результативности деятельности 
</t>
  </si>
  <si>
    <t>3 группа Фондодержателей</t>
  </si>
  <si>
    <t xml:space="preserve">ГБУ РС(Я) "Аллаиховская ЦРБ"                                                                    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</si>
</sst>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0" fillId="0" borderId="1" xfId="0" applyNumberForma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22"/>
  <sheetViews>
    <sheetView tabSelected="1" workbookViewId="0">
      <selection activeCell="D7" sqref="D7"/>
    </sheetView>
  </sheetViews>
  <sheetFormatPr defaultRowHeight="15"/>
  <cols>
    <col min="1" max="1" width="6.42578125" style="7" bestFit="1" customWidth="1"/>
    <col min="2" max="2" width="43.140625" style="1" customWidth="1"/>
    <col min="3" max="3" width="12.85546875" style="1" customWidth="1"/>
    <col min="4" max="16384" width="9.140625" style="1"/>
  </cols>
  <sheetData>
    <row r="1" spans="1:6">
      <c r="D1" s="1" t="s">
        <v>21</v>
      </c>
    </row>
    <row r="2" spans="1:6" ht="29.25" customHeight="1">
      <c r="A2" s="14" t="s">
        <v>22</v>
      </c>
      <c r="B2" s="14"/>
      <c r="C2" s="14"/>
      <c r="D2" s="14"/>
      <c r="E2" s="14"/>
    </row>
    <row r="3" spans="1:6">
      <c r="A3" s="19" t="s">
        <v>23</v>
      </c>
      <c r="B3" s="19"/>
      <c r="C3" s="19"/>
      <c r="D3" s="19"/>
      <c r="E3" s="19"/>
    </row>
    <row r="4" spans="1:6">
      <c r="C4" s="6"/>
    </row>
    <row r="5" spans="1:6" ht="38.25" customHeight="1">
      <c r="A5" s="15" t="s">
        <v>16</v>
      </c>
      <c r="B5" s="15" t="s">
        <v>0</v>
      </c>
      <c r="C5" s="17" t="s">
        <v>17</v>
      </c>
      <c r="D5" s="12" t="s">
        <v>18</v>
      </c>
      <c r="E5" s="13"/>
    </row>
    <row r="6" spans="1:6">
      <c r="A6" s="16"/>
      <c r="B6" s="16"/>
      <c r="C6" s="18"/>
      <c r="D6" s="10" t="s">
        <v>19</v>
      </c>
      <c r="E6" s="10" t="s">
        <v>20</v>
      </c>
    </row>
    <row r="7" spans="1:6">
      <c r="A7" s="8">
        <v>1</v>
      </c>
      <c r="B7" s="2" t="s">
        <v>1</v>
      </c>
      <c r="C7" s="5">
        <v>104.75</v>
      </c>
      <c r="D7" s="5">
        <v>102.03</v>
      </c>
      <c r="E7" s="5">
        <f>C7-D7</f>
        <v>2.7199999999999989</v>
      </c>
      <c r="F7" s="11"/>
    </row>
    <row r="8" spans="1:6">
      <c r="A8" s="8">
        <v>2</v>
      </c>
      <c r="B8" s="2" t="s">
        <v>24</v>
      </c>
      <c r="C8" s="5">
        <v>69.38</v>
      </c>
      <c r="D8" s="5">
        <v>28.45</v>
      </c>
      <c r="E8" s="5">
        <f t="shared" ref="E8:E21" si="0">C8-D8</f>
        <v>40.929999999999993</v>
      </c>
      <c r="F8" s="11"/>
    </row>
    <row r="9" spans="1:6">
      <c r="A9" s="8">
        <v>3</v>
      </c>
      <c r="B9" s="2" t="s">
        <v>3</v>
      </c>
      <c r="C9" s="5">
        <v>540.91999999999996</v>
      </c>
      <c r="D9" s="5">
        <v>525.77</v>
      </c>
      <c r="E9" s="5">
        <f t="shared" si="0"/>
        <v>15.149999999999977</v>
      </c>
      <c r="F9" s="11"/>
    </row>
    <row r="10" spans="1:6">
      <c r="A10" s="8">
        <v>4</v>
      </c>
      <c r="B10" s="2" t="s">
        <v>4</v>
      </c>
      <c r="C10" s="5">
        <v>288.62</v>
      </c>
      <c r="D10" s="5">
        <v>87.16</v>
      </c>
      <c r="E10" s="5">
        <f t="shared" si="0"/>
        <v>201.46</v>
      </c>
      <c r="F10" s="11"/>
    </row>
    <row r="11" spans="1:6">
      <c r="A11" s="8">
        <v>5</v>
      </c>
      <c r="B11" s="2" t="s">
        <v>5</v>
      </c>
      <c r="C11" s="5">
        <v>669.2</v>
      </c>
      <c r="D11" s="5">
        <v>650.46</v>
      </c>
      <c r="E11" s="5">
        <f t="shared" si="0"/>
        <v>18.740000000000009</v>
      </c>
      <c r="F11" s="11"/>
    </row>
    <row r="12" spans="1:6">
      <c r="A12" s="8">
        <v>6</v>
      </c>
      <c r="B12" s="2" t="s">
        <v>6</v>
      </c>
      <c r="C12" s="5">
        <v>119.37</v>
      </c>
      <c r="D12" s="5">
        <v>69.709999999999994</v>
      </c>
      <c r="E12" s="5">
        <f t="shared" si="0"/>
        <v>49.660000000000011</v>
      </c>
      <c r="F12" s="11"/>
    </row>
    <row r="13" spans="1:6">
      <c r="A13" s="8">
        <v>7</v>
      </c>
      <c r="B13" s="2" t="s">
        <v>7</v>
      </c>
      <c r="C13" s="5">
        <v>646.5</v>
      </c>
      <c r="D13" s="5">
        <v>455.78</v>
      </c>
      <c r="E13" s="5">
        <f t="shared" si="0"/>
        <v>190.72000000000003</v>
      </c>
      <c r="F13" s="11"/>
    </row>
    <row r="14" spans="1:6">
      <c r="A14" s="8">
        <v>8</v>
      </c>
      <c r="B14" s="2" t="s">
        <v>8</v>
      </c>
      <c r="C14" s="5">
        <v>854.7</v>
      </c>
      <c r="D14" s="5">
        <v>605.13</v>
      </c>
      <c r="E14" s="5">
        <f t="shared" si="0"/>
        <v>249.57000000000005</v>
      </c>
      <c r="F14" s="11"/>
    </row>
    <row r="15" spans="1:6">
      <c r="A15" s="8">
        <v>9</v>
      </c>
      <c r="B15" s="2" t="s">
        <v>9</v>
      </c>
      <c r="C15" s="5">
        <v>794.91</v>
      </c>
      <c r="D15" s="5">
        <v>790.94</v>
      </c>
      <c r="E15" s="5">
        <f t="shared" si="0"/>
        <v>3.9699999999999136</v>
      </c>
      <c r="F15" s="11"/>
    </row>
    <row r="16" spans="1:6">
      <c r="A16" s="8">
        <v>10</v>
      </c>
      <c r="B16" s="2" t="s">
        <v>10</v>
      </c>
      <c r="C16" s="5">
        <v>114.86</v>
      </c>
      <c r="D16" s="5">
        <v>109</v>
      </c>
      <c r="E16" s="5">
        <f t="shared" si="0"/>
        <v>5.8599999999999994</v>
      </c>
      <c r="F16" s="11"/>
    </row>
    <row r="17" spans="1:6">
      <c r="A17" s="8">
        <v>11</v>
      </c>
      <c r="B17" s="2" t="s">
        <v>11</v>
      </c>
      <c r="C17" s="5">
        <v>111.49</v>
      </c>
      <c r="D17" s="5">
        <v>109.59</v>
      </c>
      <c r="E17" s="5">
        <f t="shared" si="0"/>
        <v>1.8999999999999915</v>
      </c>
      <c r="F17" s="11"/>
    </row>
    <row r="18" spans="1:6">
      <c r="A18" s="8">
        <v>12</v>
      </c>
      <c r="B18" s="2" t="s">
        <v>12</v>
      </c>
      <c r="C18" s="5">
        <v>124.25</v>
      </c>
      <c r="D18" s="5">
        <v>120.27</v>
      </c>
      <c r="E18" s="5">
        <f t="shared" si="0"/>
        <v>3.980000000000004</v>
      </c>
      <c r="F18" s="11"/>
    </row>
    <row r="19" spans="1:6">
      <c r="A19" s="8">
        <v>13</v>
      </c>
      <c r="B19" s="2" t="s">
        <v>2</v>
      </c>
      <c r="C19" s="5">
        <v>465.83</v>
      </c>
      <c r="D19" s="5">
        <v>436.95</v>
      </c>
      <c r="E19" s="5">
        <f t="shared" si="0"/>
        <v>28.879999999999995</v>
      </c>
      <c r="F19" s="11"/>
    </row>
    <row r="20" spans="1:6">
      <c r="A20" s="8">
        <v>14</v>
      </c>
      <c r="B20" s="2" t="s">
        <v>13</v>
      </c>
      <c r="C20" s="5">
        <v>582.01</v>
      </c>
      <c r="D20" s="5">
        <v>561.64</v>
      </c>
      <c r="E20" s="5">
        <f t="shared" si="0"/>
        <v>20.370000000000005</v>
      </c>
      <c r="F20" s="11"/>
    </row>
    <row r="21" spans="1:6">
      <c r="A21" s="8">
        <v>15</v>
      </c>
      <c r="B21" s="2" t="s">
        <v>15</v>
      </c>
      <c r="C21" s="5">
        <v>9262</v>
      </c>
      <c r="D21" s="5">
        <v>7733.77</v>
      </c>
      <c r="E21" s="5">
        <f t="shared" si="0"/>
        <v>1528.2299999999996</v>
      </c>
      <c r="F21" s="11"/>
    </row>
    <row r="22" spans="1:6">
      <c r="A22" s="9"/>
      <c r="B22" s="3" t="s">
        <v>14</v>
      </c>
      <c r="C22" s="4">
        <f>SUM(C7:C21)</f>
        <v>14748.789999999999</v>
      </c>
      <c r="D22" s="4">
        <f>SUM(D7:D21)</f>
        <v>12386.650000000001</v>
      </c>
      <c r="E22" s="4">
        <f>SUM(E7:E21)</f>
        <v>2362.1399999999994</v>
      </c>
    </row>
  </sheetData>
  <mergeCells count="6">
    <mergeCell ref="D5:E5"/>
    <mergeCell ref="A2:E2"/>
    <mergeCell ref="A5:A6"/>
    <mergeCell ref="B5:B6"/>
    <mergeCell ref="C5:C6"/>
    <mergeCell ref="A3:E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стоматология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savvinan</cp:lastModifiedBy>
  <cp:lastPrinted>2022-07-22T03:15:12Z</cp:lastPrinted>
  <dcterms:created xsi:type="dcterms:W3CDTF">2022-06-09T01:20:00Z</dcterms:created>
  <dcterms:modified xsi:type="dcterms:W3CDTF">2022-12-21T06:55:14Z</dcterms:modified>
</cp:coreProperties>
</file>